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RUONG\AppData\Local\Temp\iNet\62a9876e6e97f019ac951f84\"/>
    </mc:Choice>
  </mc:AlternateContent>
  <xr:revisionPtr revIDLastSave="0" documentId="13_ncr:1_{A311B7C8-18EA-43F7-A02E-55759F5E23DE}" xr6:coauthVersionLast="46" xr6:coauthVersionMax="46" xr10:uidLastSave="{00000000-0000-0000-0000-000000000000}"/>
  <bookViews>
    <workbookView xWindow="-120" yWindow="-120" windowWidth="21840" windowHeight="13140" xr2:uid="{00000000-000D-0000-FFFF-FFFF00000000}"/>
  </bookViews>
  <sheets>
    <sheet name="KP Huyện" sheetId="4" r:id="rId1"/>
  </sheets>
  <calcPr calcId="181029"/>
</workbook>
</file>

<file path=xl/calcChain.xml><?xml version="1.0" encoding="utf-8"?>
<calcChain xmlns="http://schemas.openxmlformats.org/spreadsheetml/2006/main">
  <c r="F13" i="4" l="1"/>
  <c r="F9" i="4" l="1"/>
  <c r="F17" i="4"/>
  <c r="F16" i="4"/>
  <c r="F12" i="4"/>
  <c r="F11" i="4"/>
  <c r="F8" i="4"/>
  <c r="F7" i="4" l="1"/>
  <c r="F10" i="4"/>
  <c r="F6" i="4" s="1"/>
  <c r="F15" i="4"/>
  <c r="F14" i="4" s="1"/>
  <c r="F18" i="4" l="1"/>
  <c r="F5" i="4"/>
</calcChain>
</file>

<file path=xl/sharedStrings.xml><?xml version="1.0" encoding="utf-8"?>
<sst xmlns="http://schemas.openxmlformats.org/spreadsheetml/2006/main" count="33" uniqueCount="27">
  <si>
    <t>Ghi chú</t>
  </si>
  <si>
    <t>TT</t>
  </si>
  <si>
    <t>Nội dung</t>
  </si>
  <si>
    <t>ĐVT</t>
  </si>
  <si>
    <t>Số lượng</t>
  </si>
  <si>
    <t>Đơn giá</t>
  </si>
  <si>
    <t>Tổng kinh phí</t>
  </si>
  <si>
    <t>2</t>
  </si>
  <si>
    <t xml:space="preserve">Truyền thông phòng chống dịch bệnh </t>
  </si>
  <si>
    <t>Người</t>
  </si>
  <si>
    <t>TỔNG KINH PHÍ NĂM 2022</t>
  </si>
  <si>
    <t>Chăm sóc sức khỏe người cao tuổi</t>
  </si>
  <si>
    <t>- Tập huấn cho nhân viên y tế khóm, ấp</t>
  </si>
  <si>
    <t>- Tập huấn cho cán bộ y tế tuyến xã, phường, thị trấn</t>
  </si>
  <si>
    <t>Buổi</t>
  </si>
  <si>
    <t>Tập huấn Kỹ năng truyền thông GDSK về PC dịch bệnh SXH, TCM và các bệnh mới nổi liên quan tại huyện: 01 buổi</t>
  </si>
  <si>
    <t>Thù lao BCV: 01 buổi</t>
  </si>
  <si>
    <t>1</t>
  </si>
  <si>
    <t>Truyền thông GDSK về chăm sóc sức khỏe người cao tuổi tại huyện</t>
  </si>
  <si>
    <t>Thù lao BCV: 01 người/ buổi</t>
  </si>
  <si>
    <t>KINH PHÍ HOẠT ĐỘNG CÔNG TÁC TRUYỀN THÔNG GDSK HUYỆN CHÂU THÀNH NĂM 2022</t>
  </si>
  <si>
    <t>Tiền ăn người không hưởng lương: 75.000đ/người x 35 người</t>
  </si>
  <si>
    <t>Nước uống: 35 người/buổi +01 GV + 01 BTC = 37 người</t>
  </si>
  <si>
    <t>Nước uống: 35 người/buổi  + 01 GV + 01 BTC = 37 người</t>
  </si>
  <si>
    <t>Giải khát: 30 người/buổi + 01 BCV + 01 BTC = 32 người x 10.000đ/người</t>
  </si>
  <si>
    <r>
      <t>(</t>
    </r>
    <r>
      <rPr>
        <i/>
        <sz val="13"/>
        <color indexed="8"/>
        <rFont val="Times New Roman"/>
        <family val="1"/>
      </rPr>
      <t>Kèm theo Kế hoạch số:             /KH-TTYT, ngày       tháng      năm 2022 của Trung tâm Y tế huyện Châu Thành)</t>
    </r>
  </si>
  <si>
    <r>
      <rPr>
        <b/>
        <sz val="13"/>
        <color theme="1"/>
        <rFont val="Times New Roman"/>
        <family val="1"/>
      </rPr>
      <t>Số tiền bằng chữ:</t>
    </r>
    <r>
      <rPr>
        <sz val="13"/>
        <color theme="1"/>
        <rFont val="Times New Roman"/>
        <family val="1"/>
      </rPr>
      <t xml:space="preserve"> </t>
    </r>
    <r>
      <rPr>
        <b/>
        <i/>
        <sz val="13"/>
        <color theme="1"/>
        <rFont val="Times New Roman"/>
        <family val="1"/>
      </rPr>
      <t>Năm triệu chín trăm hai mươi lăm ngàn đồng chẵn.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</si>
</sst>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.##0.00_);_(* \(#.##0.00\);_(* &quot;-&quot;??_);_(@_)"/>
    <numFmt numFmtId="165" formatCode="_(* #,##0_);_(* \(#,##0\);_(* &quot;-&quot;??_);_(@_)"/>
    <numFmt numFmtId="166" formatCode="_(* #,##0.00_);_(* \(#,##0.00\);_(* \-??_);_(@_)"/>
  </numFmts>
  <fonts count="21" x14ac:knownFonts="1">
    <font>
      <sz val="11"/>
      <color theme="1"/>
      <name val="Arial"/>
      <family val="2"/>
      <scheme val="minor"/>
    </font>
    <font>
      <sz val="11"/>
      <color theme="1"/>
      <name val="Times New Roman"/>
      <family val="1"/>
      <charset val="163"/>
    </font>
    <font>
      <sz val="11"/>
      <color theme="1"/>
      <name val="Arial"/>
      <family val="2"/>
      <scheme val="minor"/>
    </font>
    <font>
      <b/>
      <sz val="13"/>
      <name val="Times New Roman"/>
      <family val="1"/>
    </font>
    <font>
      <sz val="13"/>
      <color indexed="8"/>
      <name val="Times New Roman"/>
      <family val="1"/>
    </font>
    <font>
      <sz val="13"/>
      <name val="Times New Roman"/>
      <family val="1"/>
    </font>
    <font>
      <b/>
      <i/>
      <sz val="13"/>
      <name val="Times New Roman"/>
      <family val="1"/>
    </font>
    <font>
      <i/>
      <sz val="13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4"/>
      <name val="Times New Roman"/>
      <family val="1"/>
    </font>
    <font>
      <sz val="13"/>
      <color rgb="FFFF0000"/>
      <name val="Times New Roman"/>
      <family val="1"/>
    </font>
    <font>
      <b/>
      <i/>
      <sz val="13"/>
      <color theme="1"/>
      <name val="Times New Roman"/>
      <family val="1"/>
    </font>
    <font>
      <i/>
      <sz val="13"/>
      <color indexed="8"/>
      <name val="Times New Roman"/>
      <family val="1"/>
    </font>
    <font>
      <sz val="11"/>
      <name val="Times New Roman"/>
      <family val="1"/>
    </font>
    <font>
      <b/>
      <i/>
      <sz val="13"/>
      <color rgb="FFFF0000"/>
      <name val="Times New Roman"/>
      <family val="1"/>
    </font>
    <font>
      <b/>
      <i/>
      <sz val="13"/>
      <color rgb="FF0070C0"/>
      <name val="Times New Roman"/>
      <family val="1"/>
    </font>
    <font>
      <b/>
      <sz val="13"/>
      <color rgb="FFFF0000"/>
      <name val="Times New Roman"/>
      <family val="1"/>
    </font>
    <font>
      <i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164" fontId="8" fillId="0" borderId="0" applyFont="0" applyFill="0" applyBorder="0" applyAlignment="0" applyProtection="0"/>
    <xf numFmtId="0" fontId="9" fillId="0" borderId="0"/>
    <xf numFmtId="0" fontId="8" fillId="0" borderId="0"/>
    <xf numFmtId="166" fontId="8" fillId="0" borderId="0" applyFill="0" applyBorder="0" applyAlignment="0" applyProtection="0"/>
  </cellStyleXfs>
  <cellXfs count="46">
    <xf numFmtId="0" fontId="0" fillId="0" borderId="0" xfId="0"/>
    <xf numFmtId="3" fontId="11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49" fontId="4" fillId="0" borderId="0" xfId="0" applyNumberFormat="1" applyFont="1" applyFill="1" applyAlignment="1">
      <alignment horizontal="justify" vertical="center" wrapText="1"/>
    </xf>
    <xf numFmtId="0" fontId="4" fillId="0" borderId="0" xfId="0" applyFont="1" applyFill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5" fillId="0" borderId="1" xfId="1" applyNumberFormat="1" applyFont="1" applyFill="1" applyBorder="1" applyAlignment="1">
      <alignment horizontal="center" vertical="center" wrapText="1"/>
    </xf>
    <xf numFmtId="3" fontId="5" fillId="0" borderId="1" xfId="1" applyNumberFormat="1" applyFont="1" applyFill="1" applyBorder="1" applyAlignment="1">
      <alignment horizontal="right" vertical="center" wrapText="1"/>
    </xf>
    <xf numFmtId="3" fontId="3" fillId="0" borderId="1" xfId="1" applyNumberFormat="1" applyFont="1" applyFill="1" applyBorder="1" applyAlignment="1">
      <alignment horizontal="right" vertical="center" wrapText="1"/>
    </xf>
    <xf numFmtId="49" fontId="6" fillId="0" borderId="1" xfId="1" applyNumberFormat="1" applyFont="1" applyFill="1" applyBorder="1" applyAlignment="1">
      <alignment horizontal="justify" vertical="center" wrapText="1"/>
    </xf>
    <xf numFmtId="3" fontId="1" fillId="0" borderId="0" xfId="0" applyNumberFormat="1" applyFont="1" applyFill="1" applyAlignment="1">
      <alignment wrapText="1"/>
    </xf>
    <xf numFmtId="49" fontId="6" fillId="0" borderId="2" xfId="1" applyNumberFormat="1" applyFont="1" applyFill="1" applyBorder="1" applyAlignment="1">
      <alignment horizontal="justify" vertical="center" wrapText="1"/>
    </xf>
    <xf numFmtId="3" fontId="6" fillId="0" borderId="1" xfId="1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3" fontId="7" fillId="0" borderId="1" xfId="1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right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vertical="center" wrapText="1"/>
    </xf>
    <xf numFmtId="3" fontId="5" fillId="0" borderId="1" xfId="0" applyNumberFormat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165" fontId="6" fillId="0" borderId="1" xfId="2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wrapText="1"/>
    </xf>
    <xf numFmtId="3" fontId="14" fillId="0" borderId="0" xfId="0" applyNumberFormat="1" applyFont="1" applyFill="1" applyAlignment="1">
      <alignment wrapText="1"/>
    </xf>
    <xf numFmtId="49" fontId="4" fillId="0" borderId="0" xfId="0" applyNumberFormat="1" applyFont="1" applyFill="1" applyAlignment="1">
      <alignment horizontal="center" vertical="center" wrapText="1"/>
    </xf>
    <xf numFmtId="49" fontId="16" fillId="0" borderId="2" xfId="1" applyNumberFormat="1" applyFont="1" applyFill="1" applyBorder="1" applyAlignment="1">
      <alignment horizontal="justify" vertical="center" wrapText="1"/>
    </xf>
    <xf numFmtId="49" fontId="17" fillId="0" borderId="1" xfId="1" applyNumberFormat="1" applyFont="1" applyFill="1" applyBorder="1" applyAlignment="1">
      <alignment horizontal="center" vertical="center" wrapText="1"/>
    </xf>
    <xf numFmtId="49" fontId="17" fillId="0" borderId="1" xfId="1" applyNumberFormat="1" applyFont="1" applyFill="1" applyBorder="1" applyAlignment="1">
      <alignment horizontal="justify" vertical="center" wrapText="1"/>
    </xf>
    <xf numFmtId="3" fontId="15" fillId="0" borderId="1" xfId="1" applyNumberFormat="1" applyFont="1" applyFill="1" applyBorder="1" applyAlignment="1">
      <alignment horizontal="center" vertical="center" wrapText="1"/>
    </xf>
    <xf numFmtId="3" fontId="17" fillId="0" borderId="1" xfId="1" applyNumberFormat="1" applyFont="1" applyFill="1" applyBorder="1" applyAlignment="1">
      <alignment horizontal="right" vertical="center" wrapText="1"/>
    </xf>
    <xf numFmtId="165" fontId="17" fillId="0" borderId="1" xfId="1" applyNumberFormat="1" applyFont="1" applyFill="1" applyBorder="1" applyAlignment="1">
      <alignment horizontal="right" vertical="center" wrapText="1"/>
    </xf>
    <xf numFmtId="49" fontId="17" fillId="0" borderId="1" xfId="0" applyNumberFormat="1" applyFont="1" applyFill="1" applyBorder="1" applyAlignment="1">
      <alignment horizontal="justify" vertical="center" wrapText="1"/>
    </xf>
    <xf numFmtId="3" fontId="11" fillId="0" borderId="1" xfId="1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wrapText="1"/>
    </xf>
    <xf numFmtId="0" fontId="18" fillId="0" borderId="1" xfId="0" applyFont="1" applyFill="1" applyBorder="1" applyAlignment="1">
      <alignment horizontal="center" wrapText="1"/>
    </xf>
  </cellXfs>
  <cellStyles count="6">
    <cellStyle name="Comma 2" xfId="2" xr:uid="{00000000-0005-0000-0000-000000000000}"/>
    <cellStyle name="Comma 3" xfId="5" xr:uid="{00000000-0005-0000-0000-000001000000}"/>
    <cellStyle name="Normal" xfId="0" builtinId="0"/>
    <cellStyle name="Normal 2" xfId="3" xr:uid="{00000000-0005-0000-0000-000003000000}"/>
    <cellStyle name="Normal 2 7" xfId="1" xr:uid="{00000000-0005-0000-0000-000004000000}"/>
    <cellStyle name="Normal 3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zoomScale="90" zoomScaleNormal="90" workbookViewId="0">
      <selection activeCell="L13" sqref="L13"/>
    </sheetView>
  </sheetViews>
  <sheetFormatPr defaultColWidth="9.125" defaultRowHeight="15" x14ac:dyDescent="0.25"/>
  <cols>
    <col min="1" max="1" width="5.625" style="26" customWidth="1"/>
    <col min="2" max="2" width="64.625" style="3" customWidth="1"/>
    <col min="3" max="3" width="8.75" style="3" customWidth="1"/>
    <col min="4" max="4" width="8.875" style="3" customWidth="1"/>
    <col min="5" max="5" width="15.375" style="3" customWidth="1"/>
    <col min="6" max="6" width="16.625" style="3" customWidth="1"/>
    <col min="7" max="7" width="10.625" style="3" customWidth="1"/>
    <col min="8" max="8" width="9.875" style="3" bestFit="1" customWidth="1"/>
    <col min="9" max="9" width="10" style="3" bestFit="1" customWidth="1"/>
    <col min="10" max="10" width="17.875" style="3" customWidth="1"/>
    <col min="11" max="16384" width="9.125" style="3"/>
  </cols>
  <sheetData>
    <row r="1" spans="1:10" ht="18.75" x14ac:dyDescent="0.25">
      <c r="A1" s="39" t="s">
        <v>20</v>
      </c>
      <c r="B1" s="39"/>
      <c r="C1" s="39"/>
      <c r="D1" s="39"/>
      <c r="E1" s="39"/>
      <c r="F1" s="39"/>
      <c r="G1" s="39"/>
    </row>
    <row r="2" spans="1:10" ht="16.5" x14ac:dyDescent="0.25">
      <c r="A2" s="40" t="s">
        <v>25</v>
      </c>
      <c r="B2" s="40"/>
      <c r="C2" s="40"/>
      <c r="D2" s="40"/>
      <c r="E2" s="40"/>
      <c r="F2" s="40"/>
      <c r="G2" s="40"/>
    </row>
    <row r="3" spans="1:10" ht="16.5" x14ac:dyDescent="0.25">
      <c r="A3" s="30"/>
      <c r="B3" s="4"/>
      <c r="C3" s="5"/>
      <c r="D3" s="5"/>
      <c r="E3" s="5"/>
      <c r="F3" s="5"/>
      <c r="G3" s="5"/>
    </row>
    <row r="4" spans="1:10" ht="33" x14ac:dyDescent="0.25">
      <c r="A4" s="6" t="s">
        <v>1</v>
      </c>
      <c r="B4" s="7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0</v>
      </c>
    </row>
    <row r="5" spans="1:10" s="28" customFormat="1" ht="17.25" x14ac:dyDescent="0.25">
      <c r="A5" s="32" t="s">
        <v>17</v>
      </c>
      <c r="B5" s="33" t="s">
        <v>8</v>
      </c>
      <c r="C5" s="34"/>
      <c r="D5" s="34"/>
      <c r="E5" s="35"/>
      <c r="F5" s="36">
        <f>F6</f>
        <v>5305000</v>
      </c>
      <c r="G5" s="11"/>
      <c r="J5" s="29"/>
    </row>
    <row r="6" spans="1:10" s="28" customFormat="1" ht="58.5" customHeight="1" x14ac:dyDescent="0.25">
      <c r="A6" s="25"/>
      <c r="B6" s="14" t="s">
        <v>15</v>
      </c>
      <c r="C6" s="27"/>
      <c r="D6" s="27"/>
      <c r="E6" s="21"/>
      <c r="F6" s="21">
        <f>SUM(F7+F10)</f>
        <v>5305000</v>
      </c>
      <c r="G6" s="17"/>
    </row>
    <row r="7" spans="1:10" s="28" customFormat="1" ht="21" customHeight="1" x14ac:dyDescent="0.25">
      <c r="A7" s="25"/>
      <c r="B7" s="31" t="s">
        <v>13</v>
      </c>
      <c r="C7" s="27"/>
      <c r="D7" s="27"/>
      <c r="E7" s="21"/>
      <c r="F7" s="21">
        <f>SUM(F8:F9)</f>
        <v>1340000</v>
      </c>
      <c r="G7" s="17"/>
    </row>
    <row r="8" spans="1:10" s="28" customFormat="1" ht="16.5" x14ac:dyDescent="0.25">
      <c r="A8" s="2"/>
      <c r="B8" s="16" t="s">
        <v>16</v>
      </c>
      <c r="C8" s="18" t="s">
        <v>9</v>
      </c>
      <c r="D8" s="18">
        <v>1</v>
      </c>
      <c r="E8" s="19">
        <v>600000</v>
      </c>
      <c r="F8" s="10">
        <f>E8*D8</f>
        <v>600000</v>
      </c>
      <c r="G8" s="10"/>
    </row>
    <row r="9" spans="1:10" s="28" customFormat="1" ht="16.5" x14ac:dyDescent="0.25">
      <c r="A9" s="2"/>
      <c r="B9" s="16" t="s">
        <v>22</v>
      </c>
      <c r="C9" s="18" t="s">
        <v>9</v>
      </c>
      <c r="D9" s="18">
        <v>37</v>
      </c>
      <c r="E9" s="19">
        <v>20000</v>
      </c>
      <c r="F9" s="10">
        <f>E9*D9</f>
        <v>740000</v>
      </c>
      <c r="G9" s="10"/>
    </row>
    <row r="10" spans="1:10" s="28" customFormat="1" ht="17.25" x14ac:dyDescent="0.25">
      <c r="A10" s="2"/>
      <c r="B10" s="31" t="s">
        <v>12</v>
      </c>
      <c r="C10" s="18"/>
      <c r="D10" s="18"/>
      <c r="E10" s="19"/>
      <c r="F10" s="11">
        <f>SUM(F11:F13)</f>
        <v>3965000</v>
      </c>
      <c r="G10" s="10"/>
    </row>
    <row r="11" spans="1:10" s="28" customFormat="1" ht="16.5" x14ac:dyDescent="0.25">
      <c r="A11" s="2"/>
      <c r="B11" s="16" t="s">
        <v>16</v>
      </c>
      <c r="C11" s="18" t="s">
        <v>9</v>
      </c>
      <c r="D11" s="18">
        <v>1</v>
      </c>
      <c r="E11" s="19">
        <v>600000</v>
      </c>
      <c r="F11" s="10">
        <f>E11*D11</f>
        <v>600000</v>
      </c>
      <c r="G11" s="10"/>
    </row>
    <row r="12" spans="1:10" s="28" customFormat="1" ht="16.5" x14ac:dyDescent="0.25">
      <c r="A12" s="2"/>
      <c r="B12" s="16" t="s">
        <v>23</v>
      </c>
      <c r="C12" s="18" t="s">
        <v>9</v>
      </c>
      <c r="D12" s="18">
        <v>37</v>
      </c>
      <c r="E12" s="19">
        <v>20000</v>
      </c>
      <c r="F12" s="10">
        <f>E12*D12</f>
        <v>740000</v>
      </c>
      <c r="G12" s="10"/>
    </row>
    <row r="13" spans="1:10" s="28" customFormat="1" ht="16.5" x14ac:dyDescent="0.25">
      <c r="A13" s="2"/>
      <c r="B13" s="16" t="s">
        <v>21</v>
      </c>
      <c r="C13" s="18" t="s">
        <v>9</v>
      </c>
      <c r="D13" s="18">
        <v>35</v>
      </c>
      <c r="E13" s="19">
        <v>75000</v>
      </c>
      <c r="F13" s="10">
        <f>D13*E13</f>
        <v>2625000</v>
      </c>
      <c r="G13" s="9"/>
    </row>
    <row r="14" spans="1:10" s="28" customFormat="1" ht="16.5" x14ac:dyDescent="0.25">
      <c r="A14" s="32" t="s">
        <v>7</v>
      </c>
      <c r="B14" s="37" t="s">
        <v>11</v>
      </c>
      <c r="C14" s="1"/>
      <c r="D14" s="1"/>
      <c r="E14" s="38"/>
      <c r="F14" s="35">
        <f>SUM(F15)</f>
        <v>620000</v>
      </c>
      <c r="G14" s="11"/>
    </row>
    <row r="15" spans="1:10" s="28" customFormat="1" ht="40.5" customHeight="1" x14ac:dyDescent="0.25">
      <c r="A15" s="25"/>
      <c r="B15" s="12" t="s">
        <v>18</v>
      </c>
      <c r="C15" s="20"/>
      <c r="D15" s="20"/>
      <c r="E15" s="11"/>
      <c r="F15" s="15">
        <f>SUM(F16+F17)</f>
        <v>620000</v>
      </c>
      <c r="G15" s="11"/>
    </row>
    <row r="16" spans="1:10" s="28" customFormat="1" ht="33" x14ac:dyDescent="0.25">
      <c r="A16" s="24"/>
      <c r="B16" s="16" t="s">
        <v>24</v>
      </c>
      <c r="C16" s="9" t="s">
        <v>9</v>
      </c>
      <c r="D16" s="9">
        <v>32</v>
      </c>
      <c r="E16" s="10">
        <v>10000</v>
      </c>
      <c r="F16" s="10">
        <f>E16*D16</f>
        <v>320000</v>
      </c>
      <c r="G16" s="11"/>
    </row>
    <row r="17" spans="1:10" s="28" customFormat="1" ht="16.5" x14ac:dyDescent="0.25">
      <c r="A17" s="24"/>
      <c r="B17" s="16" t="s">
        <v>19</v>
      </c>
      <c r="C17" s="9" t="s">
        <v>14</v>
      </c>
      <c r="D17" s="9">
        <v>1</v>
      </c>
      <c r="E17" s="10">
        <v>300000</v>
      </c>
      <c r="F17" s="10">
        <f>E17*D17</f>
        <v>300000</v>
      </c>
      <c r="G17" s="11"/>
    </row>
    <row r="18" spans="1:10" s="28" customFormat="1" ht="16.5" x14ac:dyDescent="0.25">
      <c r="A18" s="41" t="s">
        <v>10</v>
      </c>
      <c r="B18" s="42"/>
      <c r="C18" s="42"/>
      <c r="D18" s="42"/>
      <c r="E18" s="43"/>
      <c r="F18" s="22">
        <f>F6+F14</f>
        <v>5925000</v>
      </c>
      <c r="G18" s="23"/>
      <c r="J18" s="29"/>
    </row>
    <row r="19" spans="1:10" ht="17.25" x14ac:dyDescent="0.3">
      <c r="A19" s="45" t="s">
        <v>26</v>
      </c>
      <c r="B19" s="44"/>
      <c r="C19" s="44"/>
      <c r="D19" s="44"/>
      <c r="E19" s="44"/>
      <c r="F19" s="44"/>
      <c r="G19" s="44"/>
    </row>
    <row r="20" spans="1:10" x14ac:dyDescent="0.25">
      <c r="J20" s="13"/>
    </row>
  </sheetData>
  <mergeCells count="4">
    <mergeCell ref="A1:G1"/>
    <mergeCell ref="A2:G2"/>
    <mergeCell ref="A18:E18"/>
    <mergeCell ref="A19:G19"/>
  </mergeCells>
  <pageMargins left="0.32" right="0.25" top="0.77" bottom="0.41" header="0.52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KP Huyện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TRUONG</cp:lastModifiedBy>
  <cp:lastPrinted>2022-06-16T02:27:42Z</cp:lastPrinted>
  <dcterms:created xsi:type="dcterms:W3CDTF">2018-02-02T08:23:17Z</dcterms:created>
  <dcterms:modified xsi:type="dcterms:W3CDTF">2022-06-16T02:27:44Z</dcterms:modified>
</cp:coreProperties>
</file>